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702 А (ПЭС) тп  23Г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9" i="1"/>
  <c r="G11" i="1" l="1"/>
  <c r="Q12" i="1" l="1"/>
  <c r="G10" i="1" l="1"/>
  <c r="J10" i="1"/>
  <c r="N10" i="1"/>
  <c r="Q10" i="1"/>
  <c r="J11" i="1"/>
  <c r="N11" i="1"/>
  <c r="Q11" i="1"/>
  <c r="N9" i="1" l="1"/>
  <c r="Q9" i="1"/>
  <c r="G13" i="1" l="1"/>
  <c r="G14" i="1" s="1"/>
  <c r="F3" i="1"/>
  <c r="J9" i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<sst xmlns="http://schemas.openxmlformats.org/spreadsheetml/2006/main" count="39" uniqueCount="27">
  <si>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</si>
  <si>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</si>
  <si>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</si>
  <si>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</si>
  <si>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</si>
  <si>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</si>
  <si>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</si>
  <si>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</si>
  <si>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</si>
  <si>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</si>
  <si>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</si>
  <si>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</si>
  <si>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</si>
  <si>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</si>
  <si>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</si>
  <si>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</si>
  <si>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</si>
  <si>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</si>
  <si>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</si>
  <si>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</si>
  <si>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</si>
  <si>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</si>
  <si>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Разработка рабочей документации</t>
  </si>
  <si>
    <t>Оборудование</t>
  </si>
  <si>
    <t>Строительно-монтажные работы по технологическому присоединению ООО «ДНС Развитие», ООО «Академия детства ДНС», ООО «ДНС ДОМ»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</si>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</sst>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topLeftCell="A4" zoomScaleNormal="100" workbookViewId="0">
      <selection activeCell="L8" sqref="L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2" t="s">
        <v>21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4" t="s">
        <v>10</v>
      </c>
      <c r="C3" s="65"/>
      <c r="D3" s="65"/>
      <c r="E3" s="68"/>
      <c r="F3" s="15">
        <f>G12</f>
        <v>88076089.560000002</v>
      </c>
      <c r="G3" s="6" t="s">
        <v>2</v>
      </c>
      <c r="H3" s="1"/>
      <c r="I3" s="64" t="s">
        <v>16</v>
      </c>
      <c r="J3" s="65"/>
      <c r="K3" s="65"/>
      <c r="L3" s="65"/>
      <c r="M3" s="65"/>
      <c r="N3" s="65"/>
      <c r="O3" s="65"/>
      <c r="P3" s="65"/>
      <c r="Q3" s="65"/>
      <c r="R3" s="6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1"/>
      <c r="C4" s="51"/>
      <c r="D4" s="51"/>
      <c r="E4" s="51"/>
      <c r="F4" s="51"/>
      <c r="G4" s="51"/>
      <c r="H4" s="1"/>
      <c r="I4" s="67" t="s">
        <v>17</v>
      </c>
      <c r="J4" s="67"/>
      <c r="K4" s="67"/>
      <c r="L4" s="67"/>
      <c r="M4" s="67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2" t="s">
        <v>11</v>
      </c>
      <c r="C7" s="53"/>
      <c r="D7" s="54"/>
      <c r="E7" s="54"/>
      <c r="F7" s="55"/>
      <c r="G7" s="56"/>
      <c r="H7" s="21"/>
      <c r="I7" s="59" t="s">
        <v>19</v>
      </c>
      <c r="J7" s="60"/>
      <c r="K7" s="60"/>
      <c r="L7" s="60"/>
      <c r="M7" s="60"/>
      <c r="N7" s="60"/>
      <c r="O7" s="60"/>
      <c r="P7" s="60"/>
      <c r="Q7" s="61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04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26</v>
      </c>
      <c r="L8" s="48" t="s">
        <v>25</v>
      </c>
      <c r="M8" s="48" t="s">
        <v>7</v>
      </c>
      <c r="N8" s="49" t="s">
        <v>8</v>
      </c>
      <c r="O8" s="49" t="s">
        <v>12</v>
      </c>
      <c r="P8" s="49" t="s">
        <v>4</v>
      </c>
      <c r="Q8" s="43" t="s">
        <v>13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22</v>
      </c>
      <c r="D9" s="23" t="s">
        <v>15</v>
      </c>
      <c r="E9" s="26">
        <v>2022418.43</v>
      </c>
      <c r="F9" s="27">
        <v>1</v>
      </c>
      <c r="G9" s="28">
        <f>E9*F9</f>
        <v>2022418.43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15</v>
      </c>
      <c r="N9" s="37">
        <f>E9</f>
        <v>2022418.43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89.25" x14ac:dyDescent="0.25">
      <c r="B10" s="44">
        <v>2</v>
      </c>
      <c r="C10" s="31" t="s">
        <v>24</v>
      </c>
      <c r="D10" s="30" t="s">
        <v>15</v>
      </c>
      <c r="E10" s="32">
        <v>57924185.859999999</v>
      </c>
      <c r="F10" s="30">
        <v>1</v>
      </c>
      <c r="G10" s="45">
        <f>E10*F10</f>
        <v>57924185.859999999</v>
      </c>
      <c r="H10" s="1"/>
      <c r="I10" s="50">
        <v>2</v>
      </c>
      <c r="J10" s="34" t="str">
        <f t="shared" ref="J10:J11" si="0">C10</f>
        <v>Строительно-монтажные работы по технологическому присоединению ООО «ДНС Развитие», ООО «Академия детства ДНС», ООО «ДНС ДОМ»</v>
      </c>
      <c r="K10" s="35"/>
      <c r="L10" s="35"/>
      <c r="M10" s="36" t="s">
        <v>15</v>
      </c>
      <c r="N10" s="37">
        <f t="shared" ref="N10:N11" si="1">E10</f>
        <v>57924185.859999999</v>
      </c>
      <c r="O10" s="38"/>
      <c r="P10" s="36">
        <v>1</v>
      </c>
      <c r="Q10" s="33">
        <f t="shared" ref="Q10:Q11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x14ac:dyDescent="0.25">
      <c r="B11" s="44">
        <v>3</v>
      </c>
      <c r="C11" s="31" t="s">
        <v>23</v>
      </c>
      <c r="D11" s="30" t="s">
        <v>15</v>
      </c>
      <c r="E11" s="32">
        <v>28129485.27</v>
      </c>
      <c r="F11" s="30">
        <v>1</v>
      </c>
      <c r="G11" s="45">
        <f>E11*F11</f>
        <v>28129485.27</v>
      </c>
      <c r="H11" s="1"/>
      <c r="I11" s="50">
        <v>3</v>
      </c>
      <c r="J11" s="34" t="str">
        <f t="shared" si="0"/>
        <v>Оборудование</v>
      </c>
      <c r="K11" s="35"/>
      <c r="L11" s="35"/>
      <c r="M11" s="36" t="s">
        <v>15</v>
      </c>
      <c r="N11" s="37">
        <f t="shared" si="1"/>
        <v>28129485.27</v>
      </c>
      <c r="O11" s="38"/>
      <c r="P11" s="36">
        <v>1</v>
      </c>
      <c r="Q11" s="33">
        <f t="shared" si="2"/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69" t="s">
        <v>5</v>
      </c>
      <c r="C12" s="70"/>
      <c r="D12" s="70"/>
      <c r="E12" s="70"/>
      <c r="F12" s="71"/>
      <c r="G12" s="46">
        <f>SUM(G9:G11)</f>
        <v>88076089.560000002</v>
      </c>
      <c r="H12" s="1"/>
      <c r="I12" s="72" t="s">
        <v>5</v>
      </c>
      <c r="J12" s="73"/>
      <c r="K12" s="73"/>
      <c r="L12" s="73"/>
      <c r="M12" s="73"/>
      <c r="N12" s="73"/>
      <c r="O12" s="73"/>
      <c r="P12" s="74"/>
      <c r="Q12" s="29">
        <f>SUM(Q9:Q11)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57" t="s">
        <v>14</v>
      </c>
      <c r="C13" s="58"/>
      <c r="D13" s="58"/>
      <c r="E13" s="58"/>
      <c r="F13" s="39">
        <v>0.2</v>
      </c>
      <c r="G13" s="13">
        <f>G12*F13</f>
        <v>17615217.912</v>
      </c>
      <c r="H13" s="1"/>
      <c r="I13" s="82" t="s">
        <v>14</v>
      </c>
      <c r="J13" s="83"/>
      <c r="K13" s="83"/>
      <c r="L13" s="83"/>
      <c r="M13" s="83"/>
      <c r="N13" s="83"/>
      <c r="O13" s="83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79" t="s">
        <v>6</v>
      </c>
      <c r="C14" s="80"/>
      <c r="D14" s="80"/>
      <c r="E14" s="80"/>
      <c r="F14" s="81"/>
      <c r="G14" s="14">
        <f>G12+G13</f>
        <v>105691307.472</v>
      </c>
      <c r="H14" s="1"/>
      <c r="I14" s="79" t="s">
        <v>6</v>
      </c>
      <c r="J14" s="80"/>
      <c r="K14" s="80"/>
      <c r="L14" s="80"/>
      <c r="M14" s="80"/>
      <c r="N14" s="80"/>
      <c r="O14" s="80"/>
      <c r="P14" s="81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78"/>
      <c r="C16" s="78"/>
      <c r="D16" s="78"/>
      <c r="E16" s="78"/>
      <c r="F16" s="78"/>
      <c r="G16" s="78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77"/>
      <c r="C17" s="77"/>
      <c r="D17" s="77"/>
      <c r="E17" s="77"/>
      <c r="F17" s="77"/>
      <c r="G17" s="77"/>
      <c r="H17" s="3"/>
      <c r="I17" s="3"/>
      <c r="J17" s="75" t="s">
        <v>20</v>
      </c>
      <c r="K17" s="76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J17:K17"/>
    <mergeCell ref="B17:G17"/>
    <mergeCell ref="B16:G16"/>
    <mergeCell ref="I14:P14"/>
    <mergeCell ref="I13:O13"/>
    <mergeCell ref="B14:F14"/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2022-09-06T05:13:43Z</dcterms:modified>
</cp:coreProperties>
</file>